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_ССС'!$A$1:$AB$117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108" i="1" l="1"/>
  <c r="D108" i="1"/>
  <c r="AA106" i="1"/>
  <c r="Z106" i="1"/>
  <c r="Y106" i="1"/>
  <c r="X106" i="1"/>
  <c r="W106" i="1"/>
  <c r="U106" i="1"/>
  <c r="T106" i="1"/>
  <c r="S105" i="1"/>
  <c r="S104" i="1"/>
  <c r="S103" i="1"/>
  <c r="S102" i="1"/>
  <c r="S101" i="1"/>
  <c r="S100" i="1"/>
  <c r="S99" i="1"/>
  <c r="S98" i="1"/>
  <c r="D98" i="1"/>
  <c r="S97" i="1"/>
  <c r="D97" i="1"/>
  <c r="S96" i="1"/>
  <c r="D96" i="1"/>
  <c r="S95" i="1"/>
  <c r="D95" i="1"/>
  <c r="S94" i="1"/>
  <c r="D94" i="1"/>
  <c r="S93" i="1"/>
  <c r="D93" i="1"/>
  <c r="S92" i="1"/>
  <c r="D92" i="1"/>
  <c r="S91" i="1"/>
  <c r="D91" i="1"/>
  <c r="D90" i="1"/>
  <c r="S89" i="1"/>
  <c r="D89" i="1"/>
  <c r="S88" i="1"/>
  <c r="D88" i="1"/>
  <c r="S87" i="1"/>
  <c r="D87" i="1"/>
  <c r="S86" i="1"/>
  <c r="D86" i="1"/>
  <c r="S85" i="1"/>
  <c r="D85" i="1"/>
  <c r="S84" i="1"/>
  <c r="D84" i="1"/>
  <c r="D83" i="1"/>
  <c r="S82" i="1"/>
  <c r="D82" i="1"/>
  <c r="S81" i="1"/>
  <c r="D81" i="1"/>
  <c r="S80" i="1"/>
  <c r="D80" i="1"/>
  <c r="S79" i="1"/>
  <c r="D79" i="1"/>
  <c r="S78" i="1"/>
  <c r="D78" i="1"/>
  <c r="S77" i="1"/>
  <c r="D77" i="1"/>
  <c r="S76" i="1"/>
  <c r="D76" i="1"/>
  <c r="S75" i="1"/>
  <c r="D75" i="1"/>
  <c r="S74" i="1"/>
  <c r="D74" i="1"/>
  <c r="S73" i="1"/>
  <c r="D73" i="1"/>
  <c r="S72" i="1"/>
  <c r="D72" i="1"/>
  <c r="S71" i="1"/>
  <c r="D71" i="1"/>
  <c r="S70" i="1"/>
  <c r="D70" i="1"/>
  <c r="D69" i="1"/>
  <c r="AA68" i="1"/>
  <c r="Z68" i="1"/>
  <c r="Y68" i="1"/>
  <c r="X68" i="1"/>
  <c r="W68" i="1"/>
  <c r="U68" i="1"/>
  <c r="T68" i="1"/>
  <c r="D67" i="1"/>
  <c r="S66" i="1"/>
  <c r="D66" i="1"/>
  <c r="D65" i="1"/>
  <c r="V64" i="1"/>
  <c r="S64" i="1" s="1"/>
  <c r="D64" i="1"/>
  <c r="A64" i="1"/>
  <c r="A65" i="1" s="1"/>
  <c r="A66" i="1" s="1"/>
  <c r="A67" i="1" s="1"/>
  <c r="D63" i="1"/>
  <c r="S61" i="1"/>
  <c r="D61" i="1"/>
  <c r="D62" i="1" s="1"/>
  <c r="AA59" i="1"/>
  <c r="Z59" i="1"/>
  <c r="Y59" i="1"/>
  <c r="X59" i="1"/>
  <c r="W59" i="1"/>
  <c r="U59" i="1"/>
  <c r="T59" i="1"/>
  <c r="S58" i="1"/>
  <c r="S57" i="1"/>
  <c r="S56" i="1"/>
  <c r="D56" i="1"/>
  <c r="S55" i="1"/>
  <c r="D55" i="1"/>
  <c r="S54" i="1"/>
  <c r="D54" i="1"/>
  <c r="S53" i="1"/>
  <c r="D53" i="1"/>
  <c r="S52" i="1"/>
  <c r="D52" i="1"/>
  <c r="D51" i="1"/>
  <c r="D50" i="1"/>
  <c r="S49" i="1"/>
  <c r="D49" i="1"/>
  <c r="S48" i="1"/>
  <c r="D48" i="1"/>
  <c r="S47" i="1"/>
  <c r="D47" i="1"/>
  <c r="S46" i="1"/>
  <c r="D46" i="1"/>
  <c r="S45" i="1"/>
  <c r="D45" i="1"/>
  <c r="S44" i="1"/>
  <c r="D44" i="1"/>
  <c r="S43" i="1"/>
  <c r="D43" i="1"/>
  <c r="S42" i="1"/>
  <c r="D42" i="1"/>
  <c r="S41" i="1"/>
  <c r="D41" i="1"/>
  <c r="S40" i="1"/>
  <c r="D40" i="1"/>
  <c r="S39" i="1"/>
  <c r="D39" i="1"/>
  <c r="S38" i="1"/>
  <c r="D38" i="1"/>
  <c r="S37" i="1"/>
  <c r="D37" i="1"/>
  <c r="S36" i="1"/>
  <c r="D36" i="1"/>
  <c r="S35" i="1"/>
  <c r="D35" i="1"/>
  <c r="S34" i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Y33" i="1"/>
  <c r="X33" i="1"/>
  <c r="W33" i="1"/>
  <c r="V33" i="1"/>
  <c r="U33" i="1"/>
  <c r="T33" i="1"/>
  <c r="S32" i="1"/>
  <c r="D32" i="1"/>
  <c r="S31" i="1"/>
  <c r="D31" i="1"/>
  <c r="S30" i="1"/>
  <c r="D30" i="1"/>
  <c r="AA29" i="1"/>
  <c r="Z29" i="1"/>
  <c r="Y29" i="1"/>
  <c r="X29" i="1"/>
  <c r="W29" i="1"/>
  <c r="V29" i="1"/>
  <c r="U29" i="1"/>
  <c r="T29" i="1"/>
  <c r="S28" i="1"/>
  <c r="D28" i="1"/>
  <c r="S27" i="1"/>
  <c r="D27" i="1"/>
  <c r="S26" i="1"/>
  <c r="D26" i="1"/>
  <c r="S25" i="1"/>
  <c r="D25" i="1"/>
  <c r="A25" i="1"/>
  <c r="A26" i="1" s="1"/>
  <c r="A27" i="1" s="1"/>
  <c r="A28" i="1" s="1"/>
  <c r="S24" i="1"/>
  <c r="D24" i="1"/>
  <c r="A24" i="1"/>
  <c r="S23" i="1"/>
  <c r="D23" i="1"/>
  <c r="AA22" i="1"/>
  <c r="Z22" i="1"/>
  <c r="Y22" i="1"/>
  <c r="X22" i="1"/>
  <c r="W22" i="1"/>
  <c r="V22" i="1"/>
  <c r="U22" i="1"/>
  <c r="T22" i="1"/>
  <c r="S21" i="1"/>
  <c r="D21" i="1"/>
  <c r="S20" i="1"/>
  <c r="D20" i="1"/>
  <c r="S19" i="1"/>
  <c r="D19" i="1"/>
  <c r="S18" i="1"/>
  <c r="D18" i="1"/>
  <c r="S17" i="1"/>
  <c r="D17" i="1"/>
  <c r="D33" i="1" l="1"/>
  <c r="D29" i="1"/>
  <c r="W60" i="1"/>
  <c r="AA60" i="1"/>
  <c r="AA107" i="1" s="1"/>
  <c r="AA109" i="1" s="1"/>
  <c r="S29" i="1"/>
  <c r="S33" i="1"/>
  <c r="Z60" i="1"/>
  <c r="D106" i="1"/>
  <c r="D22" i="1"/>
  <c r="S22" i="1"/>
  <c r="D68" i="1"/>
  <c r="V50" i="1"/>
  <c r="V51" i="1"/>
  <c r="S51" i="1" s="1"/>
  <c r="T60" i="1"/>
  <c r="Y60" i="1"/>
  <c r="Y107" i="1" s="1"/>
  <c r="Y109" i="1" s="1"/>
  <c r="D59" i="1"/>
  <c r="D60" i="1" s="1"/>
  <c r="D107" i="1" s="1"/>
  <c r="D109" i="1" s="1"/>
  <c r="U60" i="1"/>
  <c r="X60" i="1"/>
  <c r="X107" i="1" s="1"/>
  <c r="X109" i="1" s="1"/>
  <c r="V65" i="1"/>
  <c r="S65" i="1" s="1"/>
  <c r="U107" i="1"/>
  <c r="U109" i="1" s="1"/>
  <c r="V83" i="1"/>
  <c r="S83" i="1" s="1"/>
  <c r="W107" i="1"/>
  <c r="W109" i="1" s="1"/>
  <c r="V90" i="1"/>
  <c r="S90" i="1" s="1"/>
  <c r="T107" i="1"/>
  <c r="T109" i="1" s="1"/>
  <c r="Z107" i="1"/>
  <c r="Z109" i="1" s="1"/>
  <c r="V67" i="1" l="1"/>
  <c r="S67" i="1" s="1"/>
  <c r="V59" i="1"/>
  <c r="V60" i="1" s="1"/>
  <c r="S50" i="1"/>
  <c r="S59" i="1" s="1"/>
  <c r="S60" i="1" s="1"/>
  <c r="V69" i="1" l="1"/>
  <c r="V63" i="1"/>
  <c r="V106" i="1" l="1"/>
  <c r="S69" i="1"/>
  <c r="S106" i="1" s="1"/>
  <c r="V68" i="1"/>
  <c r="S63" i="1"/>
  <c r="S68" i="1" s="1"/>
  <c r="S107" i="1" l="1"/>
  <c r="S109" i="1" s="1"/>
  <c r="V107" i="1"/>
  <c r="V109" i="1" s="1"/>
</calcChain>
</file>

<file path=xl/sharedStrings.xml><?xml version="1.0" encoding="utf-8"?>
<sst xmlns="http://schemas.openxmlformats.org/spreadsheetml/2006/main" count="194" uniqueCount="194">
  <si>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январь-апрель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</si>
  <si>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</si>
  <si>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</si>
  <si>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</si>
  <si>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</si>
  <si>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</si>
  <si>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 5 от 14.04.2023 </t>
  </si>
  <si>
    <t>Распределенные объемы медицинской помощи за период январь-апрель   2023 (гр1/12*4)</t>
  </si>
  <si>
    <t>Фактически оказанные объемы медицинской помощи  (всего, с учетом отклоненных по коду 62)  за период январь-апрель    2023</t>
  </si>
  <si>
    <t>в том числе отклонено по коду 62 за период   январь-сентябрь</t>
  </si>
  <si>
    <t>Уровень исполнения за период, (распределенных за январь- апрель   ) в %</t>
  </si>
  <si>
    <t xml:space="preserve">отклонение </t>
  </si>
  <si>
    <t>Среднемесячный объем оказанной медицинской помощи за период  январь-апрель                       (факт /4мес)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</si>
  <si>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</si>
  <si>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</si>
  <si>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</si>
  <si>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</si>
  <si>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</si>
  <si>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</si>
  <si>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</si>
  <si>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</si>
  <si>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</si>
  <si>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</si>
  <si>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</si>
  <si>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</si>
  <si>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</si>
  <si>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</si>
  <si>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</si>
  <si>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</si>
  <si>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</si>
  <si>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</si>
  <si>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</si>
  <si>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</si>
  <si>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</si>
  <si>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</si>
  <si>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</si>
  <si>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</si>
  <si>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</si>
  <si>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</si>
  <si>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</si>
  <si>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</si>
  <si>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</si>
  <si>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</si>
  <si>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</si>
  <si>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</si>
  <si>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</si>
  <si>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</si>
  <si>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</si>
  <si>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</si>
  <si>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</si>
  <si>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</si>
  <si>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</si>
  <si>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</si>
  <si>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</si>
  <si>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</si>
  <si>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</si>
  <si>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</si>
  <si>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</si>
  <si>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</si>
  <si>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</si>
  <si>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</si>
  <si>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</si>
  <si>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</si>
  <si>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</si>
  <si>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</si>
  <si>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</si>
  <si>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</si>
  <si>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</si>
  <si>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</si>
  <si>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</si>
  <si>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</si>
  <si>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</si>
  <si>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</si>
  <si>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</si>
  <si>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</si>
  <si>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</si>
  <si>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</si>
  <si>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</si>
  <si>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</si>
  <si>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</si>
  <si>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</si>
  <si>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</si>
  <si>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</si>
  <si>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</si>
  <si>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</si>
  <si>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</si>
  <si>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</si>
  <si>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</si>
  <si>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</si>
  <si>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</si>
  <si>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</si>
  <si>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</si>
  <si>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</si>
  <si>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</si>
  <si>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</si>
  <si>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</si>
  <si>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</si>
  <si>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</si>
  <si>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</si>
  <si>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</si>
  <si>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</si>
  <si>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</si>
  <si>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</si>
  <si>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</si>
  <si>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</si>
  <si>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</si>
  <si>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</si>
  <si>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</si>
  <si>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</si>
  <si>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</si>
  <si>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</si>
  <si>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</si>
  <si>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</si>
  <si>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</si>
  <si>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</si>
  <si>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</si>
  <si>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</si>
  <si>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</si>
  <si>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</si>
  <si>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</si>
  <si>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</si>
  <si>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</si>
  <si>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</si>
  <si>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</si>
  <si>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</si>
  <si>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</si>
  <si>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</si>
  <si>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</si>
  <si>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</si>
  <si>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</si>
  <si>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</si>
  <si>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</si>
  <si>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</si>
  <si>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</si>
  <si>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</si>
  <si>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</si>
  <si>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</si>
  <si>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</si>
  <si>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Исх. №46 от 19.04.2023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</si>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</sst>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8" fillId="0" borderId="0"/>
    <xf numFmtId="0" fontId="20" fillId="0" borderId="0"/>
    <xf numFmtId="0" fontId="22" fillId="0" borderId="0" applyFill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171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2" fontId="27" fillId="0" borderId="0" applyBorder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8" fillId="11" borderId="11" applyNumberFormat="0" applyAlignment="0" applyProtection="0"/>
    <xf numFmtId="0" fontId="29" fillId="24" borderId="12" applyNumberFormat="0" applyAlignment="0" applyProtection="0"/>
    <xf numFmtId="0" fontId="30" fillId="24" borderId="1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25" borderId="17" applyNumberFormat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0" fillId="0" borderId="0"/>
    <xf numFmtId="0" fontId="2" fillId="0" borderId="0"/>
    <xf numFmtId="0" fontId="4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18" fillId="0" borderId="0"/>
    <xf numFmtId="0" fontId="42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9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1" fillId="8" borderId="0" applyNumberFormat="0" applyBorder="0" applyAlignment="0" applyProtection="0"/>
  </cellStyleXfs>
  <cellXfs count="8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3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4" applyFont="1" applyFill="1" applyBorder="1"/>
    <xf numFmtId="0" fontId="19" fillId="2" borderId="7" xfId="0" applyFont="1" applyFill="1" applyBorder="1" applyAlignment="1">
      <alignment vertical="center" wrapText="1"/>
    </xf>
    <xf numFmtId="0" fontId="21" fillId="4" borderId="7" xfId="4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F96" activePane="bottomRight" state="frozen"/>
      <selection activeCell="F120" sqref="F120"/>
      <selection pane="topRight" activeCell="F120" sqref="F120"/>
      <selection pane="bottomLeft" activeCell="F120" sqref="F120"/>
      <selection pane="bottomRight" activeCell="F17" sqref="F17:R109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AB1" s="2" t="s">
        <v>193</v>
      </c>
    </row>
    <row r="2" spans="1:29" ht="24.75" customHeight="1">
      <c r="B2" s="3"/>
      <c r="C2" s="3"/>
      <c r="D2" s="3"/>
      <c r="E2" s="3"/>
      <c r="F2" s="67"/>
      <c r="G2" s="6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8" t="s">
        <v>1</v>
      </c>
      <c r="B13" s="68" t="s">
        <v>2</v>
      </c>
      <c r="C13" s="70" t="s">
        <v>3</v>
      </c>
      <c r="D13" s="72" t="s">
        <v>4</v>
      </c>
      <c r="E13" s="74" t="s">
        <v>5</v>
      </c>
      <c r="F13" s="76" t="s">
        <v>6</v>
      </c>
      <c r="G13" s="76" t="s">
        <v>7</v>
      </c>
      <c r="H13" s="76" t="s">
        <v>8</v>
      </c>
      <c r="I13" s="76" t="s">
        <v>9</v>
      </c>
      <c r="J13" s="76" t="s">
        <v>10</v>
      </c>
      <c r="K13" s="79" t="s">
        <v>11</v>
      </c>
      <c r="L13" s="80"/>
      <c r="M13" s="80"/>
      <c r="N13" s="76" t="s">
        <v>12</v>
      </c>
      <c r="O13" s="76" t="s">
        <v>13</v>
      </c>
      <c r="P13" s="76" t="s">
        <v>14</v>
      </c>
      <c r="Q13" s="76" t="s">
        <v>15</v>
      </c>
      <c r="R13" s="81" t="s">
        <v>16</v>
      </c>
      <c r="S13" s="76" t="s">
        <v>17</v>
      </c>
      <c r="T13" s="83"/>
      <c r="U13" s="83"/>
      <c r="V13" s="83"/>
      <c r="W13" s="83"/>
      <c r="X13" s="83"/>
      <c r="Y13" s="83"/>
      <c r="Z13" s="83"/>
      <c r="AA13" s="84"/>
      <c r="AB13" s="85" t="s">
        <v>18</v>
      </c>
      <c r="AC13" s="6"/>
    </row>
    <row r="14" spans="1:29" s="7" customFormat="1" ht="110.25" customHeight="1">
      <c r="A14" s="69"/>
      <c r="B14" s="69"/>
      <c r="C14" s="71"/>
      <c r="D14" s="73" t="e">
        <v>#REF!</v>
      </c>
      <c r="E14" s="75"/>
      <c r="F14" s="77"/>
      <c r="G14" s="77"/>
      <c r="H14" s="77"/>
      <c r="I14" s="77"/>
      <c r="J14" s="77"/>
      <c r="K14" s="8" t="s">
        <v>19</v>
      </c>
      <c r="L14" s="8" t="s">
        <v>20</v>
      </c>
      <c r="M14" s="8" t="s">
        <v>21</v>
      </c>
      <c r="N14" s="77"/>
      <c r="O14" s="77"/>
      <c r="P14" s="77"/>
      <c r="Q14" s="77"/>
      <c r="R14" s="82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85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7777</v>
      </c>
      <c r="G17" s="17">
        <v>2592</v>
      </c>
      <c r="H17" s="17">
        <v>4730</v>
      </c>
      <c r="I17" s="17">
        <v>0</v>
      </c>
      <c r="J17" s="18">
        <v>182.48</v>
      </c>
      <c r="K17" s="16">
        <v>2138</v>
      </c>
      <c r="L17" s="16">
        <v>2138</v>
      </c>
      <c r="M17" s="16">
        <v>0</v>
      </c>
      <c r="N17" s="16">
        <v>1183</v>
      </c>
      <c r="O17" s="16" t="e">
        <v>#REF!</v>
      </c>
      <c r="P17" s="16">
        <v>3047</v>
      </c>
      <c r="Q17" s="19">
        <v>2.6</v>
      </c>
      <c r="R17" s="16"/>
      <c r="S17" s="16">
        <f>V17+W17</f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2731</v>
      </c>
      <c r="G18" s="17">
        <v>910</v>
      </c>
      <c r="H18" s="17">
        <v>2445</v>
      </c>
      <c r="I18" s="17">
        <v>0</v>
      </c>
      <c r="J18" s="18">
        <v>268.68</v>
      </c>
      <c r="K18" s="16">
        <v>1535</v>
      </c>
      <c r="L18" s="16">
        <v>1535</v>
      </c>
      <c r="M18" s="16">
        <v>0</v>
      </c>
      <c r="N18" s="16">
        <v>611</v>
      </c>
      <c r="O18" s="16" t="e">
        <v>#REF!</v>
      </c>
      <c r="P18" s="16">
        <v>286</v>
      </c>
      <c r="Q18" s="19">
        <v>0.5</v>
      </c>
      <c r="R18" s="16"/>
      <c r="S18" s="16">
        <f t="shared" ref="S18:S21" si="0">V18+W18</f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1246</v>
      </c>
      <c r="G19" s="17">
        <v>415</v>
      </c>
      <c r="H19" s="17">
        <v>364</v>
      </c>
      <c r="I19" s="17">
        <v>0</v>
      </c>
      <c r="J19" s="18">
        <v>87.71</v>
      </c>
      <c r="K19" s="16">
        <v>-51</v>
      </c>
      <c r="L19" s="16">
        <v>0</v>
      </c>
      <c r="M19" s="16">
        <v>-51</v>
      </c>
      <c r="N19" s="16">
        <v>91</v>
      </c>
      <c r="O19" s="16" t="e">
        <v>#REF!</v>
      </c>
      <c r="P19" s="16">
        <v>882</v>
      </c>
      <c r="Q19" s="19">
        <v>9.6999999999999993</v>
      </c>
      <c r="R19" s="16"/>
      <c r="S19" s="16">
        <f t="shared" si="0"/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f t="shared" si="0"/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f t="shared" si="0"/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1">SUM(D17:D21)</f>
        <v>10012</v>
      </c>
      <c r="E22" s="24"/>
      <c r="F22" s="24">
        <v>11754</v>
      </c>
      <c r="G22" s="25">
        <v>3917</v>
      </c>
      <c r="H22" s="25">
        <v>7539</v>
      </c>
      <c r="I22" s="25">
        <v>0</v>
      </c>
      <c r="J22" s="26">
        <v>192.47</v>
      </c>
      <c r="K22" s="24">
        <v>3622</v>
      </c>
      <c r="L22" s="24">
        <v>3673</v>
      </c>
      <c r="M22" s="24">
        <v>-51</v>
      </c>
      <c r="N22" s="24">
        <v>1885</v>
      </c>
      <c r="O22" s="24" t="e">
        <v>#REF!</v>
      </c>
      <c r="P22" s="24">
        <v>4215</v>
      </c>
      <c r="Q22" s="27">
        <v>2.2000000000000002</v>
      </c>
      <c r="R22" s="24">
        <v>0</v>
      </c>
      <c r="S22" s="24">
        <f t="shared" ref="S22:AA22" si="2">SUM(S17:S21)</f>
        <v>0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10060</v>
      </c>
      <c r="G23" s="17">
        <v>3353</v>
      </c>
      <c r="H23" s="17">
        <v>3633</v>
      </c>
      <c r="I23" s="17">
        <v>0</v>
      </c>
      <c r="J23" s="18">
        <v>108.35</v>
      </c>
      <c r="K23" s="16">
        <v>280</v>
      </c>
      <c r="L23" s="16">
        <v>280</v>
      </c>
      <c r="M23" s="16">
        <v>0</v>
      </c>
      <c r="N23" s="16">
        <v>908</v>
      </c>
      <c r="O23" s="16" t="e">
        <v>#REF!</v>
      </c>
      <c r="P23" s="16">
        <v>6427</v>
      </c>
      <c r="Q23" s="19">
        <v>7.1</v>
      </c>
      <c r="R23" s="16"/>
      <c r="S23" s="16">
        <f t="shared" ref="S23:S28" si="3">V23+W23</f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f t="shared" si="3"/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4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f t="shared" si="3"/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4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f t="shared" si="3"/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4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18322</v>
      </c>
      <c r="G27" s="17">
        <v>6107</v>
      </c>
      <c r="H27" s="17">
        <v>4000</v>
      </c>
      <c r="I27" s="17">
        <v>0</v>
      </c>
      <c r="J27" s="18">
        <v>65.5</v>
      </c>
      <c r="K27" s="16">
        <v>-2107</v>
      </c>
      <c r="L27" s="16">
        <v>0</v>
      </c>
      <c r="M27" s="16">
        <v>-2107</v>
      </c>
      <c r="N27" s="16">
        <v>1000</v>
      </c>
      <c r="O27" s="16" t="e">
        <v>#REF!</v>
      </c>
      <c r="P27" s="16">
        <v>14322</v>
      </c>
      <c r="Q27" s="19">
        <v>14.3</v>
      </c>
      <c r="R27" s="16"/>
      <c r="S27" s="16">
        <f t="shared" si="3"/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4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2272</v>
      </c>
      <c r="G28" s="17">
        <v>757</v>
      </c>
      <c r="H28" s="17">
        <v>692</v>
      </c>
      <c r="I28" s="17">
        <v>0</v>
      </c>
      <c r="J28" s="18">
        <v>91.41</v>
      </c>
      <c r="K28" s="16">
        <v>-65</v>
      </c>
      <c r="L28" s="16">
        <v>0</v>
      </c>
      <c r="M28" s="16">
        <v>-65</v>
      </c>
      <c r="N28" s="16">
        <v>173</v>
      </c>
      <c r="O28" s="16" t="e">
        <v>#REF!</v>
      </c>
      <c r="P28" s="16">
        <v>1580</v>
      </c>
      <c r="Q28" s="19">
        <v>9.1</v>
      </c>
      <c r="R28" s="16"/>
      <c r="S28" s="16">
        <f t="shared" si="3"/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5">SUM(D23:D28)</f>
        <v>33741</v>
      </c>
      <c r="E29" s="31"/>
      <c r="F29" s="31">
        <v>30654</v>
      </c>
      <c r="G29" s="32">
        <v>10217</v>
      </c>
      <c r="H29" s="32">
        <v>8325</v>
      </c>
      <c r="I29" s="32">
        <v>0</v>
      </c>
      <c r="J29" s="26">
        <v>81.48</v>
      </c>
      <c r="K29" s="31">
        <v>-1892</v>
      </c>
      <c r="L29" s="31">
        <v>280</v>
      </c>
      <c r="M29" s="31">
        <v>-2172</v>
      </c>
      <c r="N29" s="31">
        <v>2081</v>
      </c>
      <c r="O29" s="31" t="e">
        <v>#REF!</v>
      </c>
      <c r="P29" s="31">
        <v>22329</v>
      </c>
      <c r="Q29" s="33">
        <v>10.7</v>
      </c>
      <c r="R29" s="31">
        <v>0</v>
      </c>
      <c r="S29" s="31">
        <f t="shared" ref="S29:AA29" si="6">SUM(S23:S28)</f>
        <v>0</v>
      </c>
      <c r="T29" s="31">
        <f t="shared" si="6"/>
        <v>0</v>
      </c>
      <c r="U29" s="31">
        <f t="shared" si="6"/>
        <v>0</v>
      </c>
      <c r="V29" s="31">
        <f t="shared" si="6"/>
        <v>0</v>
      </c>
      <c r="W29" s="31">
        <f t="shared" si="6"/>
        <v>0</v>
      </c>
      <c r="X29" s="31">
        <f t="shared" si="6"/>
        <v>0</v>
      </c>
      <c r="Y29" s="31">
        <f t="shared" si="6"/>
        <v>0</v>
      </c>
      <c r="Z29" s="31">
        <f t="shared" si="6"/>
        <v>0</v>
      </c>
      <c r="AA29" s="31">
        <f t="shared" si="6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f t="shared" ref="S30:S32" si="7">V30+W30</f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4441</v>
      </c>
      <c r="G31" s="17">
        <v>1480</v>
      </c>
      <c r="H31" s="17">
        <v>742</v>
      </c>
      <c r="I31" s="17">
        <v>0</v>
      </c>
      <c r="J31" s="18">
        <v>50.14</v>
      </c>
      <c r="K31" s="16">
        <v>-738</v>
      </c>
      <c r="L31" s="16">
        <v>0</v>
      </c>
      <c r="M31" s="16">
        <v>-738</v>
      </c>
      <c r="N31" s="16">
        <v>186</v>
      </c>
      <c r="O31" s="16" t="e">
        <v>#REF!</v>
      </c>
      <c r="P31" s="16">
        <v>3699</v>
      </c>
      <c r="Q31" s="19">
        <v>19.899999999999999</v>
      </c>
      <c r="R31" s="16"/>
      <c r="S31" s="16">
        <f t="shared" si="7"/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253</v>
      </c>
      <c r="G32" s="17">
        <v>84</v>
      </c>
      <c r="H32" s="17">
        <v>111</v>
      </c>
      <c r="I32" s="17">
        <v>0</v>
      </c>
      <c r="J32" s="18">
        <v>132.13999999999999</v>
      </c>
      <c r="K32" s="16">
        <v>27</v>
      </c>
      <c r="L32" s="16">
        <v>27</v>
      </c>
      <c r="M32" s="16">
        <v>0</v>
      </c>
      <c r="N32" s="16">
        <v>28</v>
      </c>
      <c r="O32" s="16" t="e">
        <v>#REF!</v>
      </c>
      <c r="P32" s="16">
        <v>142</v>
      </c>
      <c r="Q32" s="19">
        <v>5.0999999999999996</v>
      </c>
      <c r="R32" s="16"/>
      <c r="S32" s="16">
        <f t="shared" si="7"/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8">D30+D31+D32</f>
        <v>7634</v>
      </c>
      <c r="E33" s="31"/>
      <c r="F33" s="31">
        <v>4694</v>
      </c>
      <c r="G33" s="32">
        <v>1564</v>
      </c>
      <c r="H33" s="32">
        <v>853</v>
      </c>
      <c r="I33" s="32">
        <v>0</v>
      </c>
      <c r="J33" s="26">
        <v>54.54</v>
      </c>
      <c r="K33" s="31">
        <v>-711</v>
      </c>
      <c r="L33" s="31">
        <v>27</v>
      </c>
      <c r="M33" s="31">
        <v>-738</v>
      </c>
      <c r="N33" s="31">
        <v>214</v>
      </c>
      <c r="O33" s="31" t="e">
        <v>#REF!</v>
      </c>
      <c r="P33" s="31">
        <v>3841</v>
      </c>
      <c r="Q33" s="33">
        <v>17.899999999999999</v>
      </c>
      <c r="R33" s="31">
        <v>0</v>
      </c>
      <c r="S33" s="31">
        <f t="shared" ref="S33:AA33" si="9">S30+S31+S32</f>
        <v>0</v>
      </c>
      <c r="T33" s="31">
        <f t="shared" si="9"/>
        <v>0</v>
      </c>
      <c r="U33" s="31">
        <f t="shared" si="9"/>
        <v>0</v>
      </c>
      <c r="V33" s="31">
        <f t="shared" si="9"/>
        <v>0</v>
      </c>
      <c r="W33" s="31">
        <f t="shared" si="9"/>
        <v>0</v>
      </c>
      <c r="X33" s="31">
        <f t="shared" si="9"/>
        <v>0</v>
      </c>
      <c r="Y33" s="31">
        <f t="shared" si="9"/>
        <v>0</v>
      </c>
      <c r="Z33" s="31">
        <f t="shared" si="9"/>
        <v>0</v>
      </c>
      <c r="AA33" s="31">
        <f t="shared" si="9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691</v>
      </c>
      <c r="G34" s="17">
        <v>230</v>
      </c>
      <c r="H34" s="17">
        <v>342</v>
      </c>
      <c r="I34" s="17">
        <v>0</v>
      </c>
      <c r="J34" s="18">
        <v>148.69999999999999</v>
      </c>
      <c r="K34" s="16">
        <v>112</v>
      </c>
      <c r="L34" s="16">
        <v>112</v>
      </c>
      <c r="M34" s="16">
        <v>0</v>
      </c>
      <c r="N34" s="16">
        <v>86</v>
      </c>
      <c r="O34" s="16" t="e">
        <v>#REF!</v>
      </c>
      <c r="P34" s="16">
        <v>349</v>
      </c>
      <c r="Q34" s="19">
        <v>4.0999999999999996</v>
      </c>
      <c r="R34" s="16"/>
      <c r="S34" s="16">
        <f t="shared" ref="S34:S58" si="10">V34+W34</f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800</v>
      </c>
      <c r="G35" s="17">
        <v>267</v>
      </c>
      <c r="H35" s="17">
        <v>259</v>
      </c>
      <c r="I35" s="17">
        <v>0</v>
      </c>
      <c r="J35" s="18">
        <v>97</v>
      </c>
      <c r="K35" s="16">
        <v>-8</v>
      </c>
      <c r="L35" s="16">
        <v>0</v>
      </c>
      <c r="M35" s="16">
        <v>-8</v>
      </c>
      <c r="N35" s="16">
        <v>65</v>
      </c>
      <c r="O35" s="16" t="e">
        <v>#REF!</v>
      </c>
      <c r="P35" s="16">
        <v>541</v>
      </c>
      <c r="Q35" s="19">
        <v>8.3000000000000007</v>
      </c>
      <c r="R35" s="16"/>
      <c r="S35" s="16">
        <f t="shared" si="10"/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11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f t="shared" si="10"/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11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438</v>
      </c>
      <c r="G37" s="17">
        <v>146</v>
      </c>
      <c r="H37" s="17">
        <v>237</v>
      </c>
      <c r="I37" s="17">
        <v>0</v>
      </c>
      <c r="J37" s="18">
        <v>162.33000000000001</v>
      </c>
      <c r="K37" s="16">
        <v>91</v>
      </c>
      <c r="L37" s="16">
        <v>91</v>
      </c>
      <c r="M37" s="16">
        <v>0</v>
      </c>
      <c r="N37" s="16">
        <v>59</v>
      </c>
      <c r="O37" s="16" t="e">
        <v>#REF!</v>
      </c>
      <c r="P37" s="16">
        <v>201</v>
      </c>
      <c r="Q37" s="19">
        <v>3.4</v>
      </c>
      <c r="R37" s="16"/>
      <c r="S37" s="16">
        <f t="shared" si="10"/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11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f t="shared" si="10"/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11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174</v>
      </c>
      <c r="G39" s="17">
        <v>58</v>
      </c>
      <c r="H39" s="17">
        <v>159</v>
      </c>
      <c r="I39" s="17">
        <v>0</v>
      </c>
      <c r="J39" s="18">
        <v>274.14</v>
      </c>
      <c r="K39" s="16">
        <v>101</v>
      </c>
      <c r="L39" s="16">
        <v>101</v>
      </c>
      <c r="M39" s="16">
        <v>0</v>
      </c>
      <c r="N39" s="16">
        <v>40</v>
      </c>
      <c r="O39" s="16" t="e">
        <v>#REF!</v>
      </c>
      <c r="P39" s="16">
        <v>15</v>
      </c>
      <c r="Q39" s="19">
        <v>0.4</v>
      </c>
      <c r="R39" s="16"/>
      <c r="S39" s="16">
        <f t="shared" si="10"/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11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1026</v>
      </c>
      <c r="G40" s="17">
        <v>342</v>
      </c>
      <c r="H40" s="17">
        <v>247</v>
      </c>
      <c r="I40" s="17">
        <v>0</v>
      </c>
      <c r="J40" s="18">
        <v>72.22</v>
      </c>
      <c r="K40" s="16">
        <v>-95</v>
      </c>
      <c r="L40" s="16">
        <v>0</v>
      </c>
      <c r="M40" s="16">
        <v>-95</v>
      </c>
      <c r="N40" s="16">
        <v>62</v>
      </c>
      <c r="O40" s="16" t="e">
        <v>#REF!</v>
      </c>
      <c r="P40" s="16">
        <v>779</v>
      </c>
      <c r="Q40" s="19">
        <v>12.6</v>
      </c>
      <c r="R40" s="16"/>
      <c r="S40" s="16">
        <f t="shared" si="10"/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11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260</v>
      </c>
      <c r="G41" s="17">
        <v>87</v>
      </c>
      <c r="H41" s="17">
        <v>144</v>
      </c>
      <c r="I41" s="17">
        <v>0</v>
      </c>
      <c r="J41" s="18">
        <v>165.52</v>
      </c>
      <c r="K41" s="16">
        <v>57</v>
      </c>
      <c r="L41" s="16">
        <v>57</v>
      </c>
      <c r="M41" s="16">
        <v>0</v>
      </c>
      <c r="N41" s="16">
        <v>36</v>
      </c>
      <c r="O41" s="16" t="e">
        <v>#REF!</v>
      </c>
      <c r="P41" s="16">
        <v>116</v>
      </c>
      <c r="Q41" s="19">
        <v>3.2</v>
      </c>
      <c r="R41" s="16"/>
      <c r="S41" s="16">
        <f t="shared" si="10"/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11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76</v>
      </c>
      <c r="G42" s="17">
        <v>25</v>
      </c>
      <c r="H42" s="17">
        <v>29</v>
      </c>
      <c r="I42" s="17">
        <v>0</v>
      </c>
      <c r="J42" s="18">
        <v>116</v>
      </c>
      <c r="K42" s="16">
        <v>4</v>
      </c>
      <c r="L42" s="16">
        <v>4</v>
      </c>
      <c r="M42" s="16">
        <v>0</v>
      </c>
      <c r="N42" s="16">
        <v>7</v>
      </c>
      <c r="O42" s="16" t="e">
        <v>#REF!</v>
      </c>
      <c r="P42" s="16">
        <v>47</v>
      </c>
      <c r="Q42" s="19">
        <v>6.7</v>
      </c>
      <c r="R42" s="16"/>
      <c r="S42" s="16">
        <f t="shared" si="10"/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11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251</v>
      </c>
      <c r="G43" s="17">
        <v>84</v>
      </c>
      <c r="H43" s="17">
        <v>1</v>
      </c>
      <c r="I43" s="17">
        <v>0</v>
      </c>
      <c r="J43" s="18">
        <v>1.19</v>
      </c>
      <c r="K43" s="16">
        <v>-83</v>
      </c>
      <c r="L43" s="16">
        <v>0</v>
      </c>
      <c r="M43" s="16">
        <v>-83</v>
      </c>
      <c r="N43" s="16">
        <v>0</v>
      </c>
      <c r="O43" s="16" t="e">
        <v>#REF!</v>
      </c>
      <c r="P43" s="16">
        <v>250</v>
      </c>
      <c r="Q43" s="19">
        <v>0</v>
      </c>
      <c r="R43" s="36"/>
      <c r="S43" s="16">
        <f t="shared" si="10"/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</row>
    <row r="44" spans="1:41" s="45" customFormat="1" ht="23.25">
      <c r="A44" s="38">
        <f t="shared" si="11"/>
        <v>25</v>
      </c>
      <c r="B44" s="39" t="s">
        <v>84</v>
      </c>
      <c r="C44" s="40" t="s">
        <v>85</v>
      </c>
      <c r="D44" s="41">
        <f>'[2]предыдущий протокол'!BI40</f>
        <v>0</v>
      </c>
      <c r="E44" s="41"/>
      <c r="F44" s="41">
        <v>1600</v>
      </c>
      <c r="G44" s="42">
        <v>320</v>
      </c>
      <c r="H44" s="42">
        <v>396</v>
      </c>
      <c r="I44" s="42">
        <v>0</v>
      </c>
      <c r="J44" s="43">
        <v>123.75</v>
      </c>
      <c r="K44" s="41">
        <v>76</v>
      </c>
      <c r="L44" s="41">
        <v>76</v>
      </c>
      <c r="M44" s="41">
        <v>0</v>
      </c>
      <c r="N44" s="41">
        <v>198</v>
      </c>
      <c r="O44" s="41" t="e">
        <v>#REF!</v>
      </c>
      <c r="P44" s="41">
        <v>1204</v>
      </c>
      <c r="Q44" s="44">
        <v>6.1</v>
      </c>
      <c r="R44" s="41"/>
      <c r="S44" s="41">
        <f t="shared" si="10"/>
        <v>0</v>
      </c>
      <c r="T44" s="41"/>
      <c r="U44" s="41"/>
      <c r="V44" s="41"/>
      <c r="W44" s="41"/>
      <c r="X44" s="41"/>
      <c r="Y44" s="41"/>
      <c r="Z44" s="41"/>
      <c r="AA44" s="41"/>
      <c r="AB44" s="41"/>
    </row>
    <row r="45" spans="1:41" ht="23.25">
      <c r="A45" s="13">
        <f t="shared" si="11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1399</v>
      </c>
      <c r="G45" s="17">
        <v>466</v>
      </c>
      <c r="H45" s="17">
        <v>132</v>
      </c>
      <c r="I45" s="17">
        <v>0</v>
      </c>
      <c r="J45" s="18">
        <v>28.33</v>
      </c>
      <c r="K45" s="16">
        <v>-334</v>
      </c>
      <c r="L45" s="16">
        <v>0</v>
      </c>
      <c r="M45" s="16">
        <v>-334</v>
      </c>
      <c r="N45" s="16">
        <v>33</v>
      </c>
      <c r="O45" s="16" t="e">
        <v>#REF!</v>
      </c>
      <c r="P45" s="16">
        <v>1267</v>
      </c>
      <c r="Q45" s="19">
        <v>38.4</v>
      </c>
      <c r="R45" s="16"/>
      <c r="S45" s="16">
        <f t="shared" si="10"/>
        <v>0</v>
      </c>
      <c r="T45" s="16"/>
      <c r="U45" s="16"/>
      <c r="V45" s="16"/>
      <c r="W45" s="16"/>
      <c r="X45" s="16"/>
      <c r="Y45" s="16"/>
      <c r="Z45" s="16"/>
      <c r="AA45" s="16"/>
      <c r="AB45" s="16"/>
    </row>
    <row r="46" spans="1:41" ht="23.25">
      <c r="A46" s="13">
        <f t="shared" si="11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991</v>
      </c>
      <c r="G46" s="17">
        <v>330</v>
      </c>
      <c r="H46" s="17">
        <v>155</v>
      </c>
      <c r="I46" s="17">
        <v>0</v>
      </c>
      <c r="J46" s="18">
        <v>46.97</v>
      </c>
      <c r="K46" s="16">
        <v>-175</v>
      </c>
      <c r="L46" s="16">
        <v>0</v>
      </c>
      <c r="M46" s="16">
        <v>-175</v>
      </c>
      <c r="N46" s="16">
        <v>39</v>
      </c>
      <c r="O46" s="16" t="e">
        <v>#REF!</v>
      </c>
      <c r="P46" s="16">
        <v>836</v>
      </c>
      <c r="Q46" s="19">
        <v>21.4</v>
      </c>
      <c r="R46" s="16"/>
      <c r="S46" s="16">
        <f t="shared" si="10"/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11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8716</v>
      </c>
      <c r="G47" s="17">
        <v>2905</v>
      </c>
      <c r="H47" s="17">
        <v>722</v>
      </c>
      <c r="I47" s="17">
        <v>0</v>
      </c>
      <c r="J47" s="18">
        <v>24.85</v>
      </c>
      <c r="K47" s="16">
        <v>-2183</v>
      </c>
      <c r="L47" s="16">
        <v>0</v>
      </c>
      <c r="M47" s="16">
        <v>-2183</v>
      </c>
      <c r="N47" s="16">
        <v>181</v>
      </c>
      <c r="O47" s="16" t="e">
        <v>#REF!</v>
      </c>
      <c r="P47" s="16">
        <v>7994</v>
      </c>
      <c r="Q47" s="19">
        <v>44.2</v>
      </c>
      <c r="R47" s="16"/>
      <c r="S47" s="16">
        <f t="shared" si="10"/>
        <v>0</v>
      </c>
      <c r="T47" s="16"/>
      <c r="U47" s="16"/>
      <c r="V47" s="16"/>
      <c r="W47" s="16"/>
      <c r="X47" s="16"/>
      <c r="Y47" s="16"/>
      <c r="Z47" s="16"/>
      <c r="AA47" s="16"/>
      <c r="AB47" s="16"/>
    </row>
    <row r="48" spans="1:41" ht="23.25">
      <c r="A48" s="13">
        <f t="shared" si="11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f t="shared" si="10"/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11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437</v>
      </c>
      <c r="G49" s="17">
        <v>146</v>
      </c>
      <c r="H49" s="17">
        <v>143</v>
      </c>
      <c r="I49" s="17">
        <v>0</v>
      </c>
      <c r="J49" s="18">
        <v>97.95</v>
      </c>
      <c r="K49" s="16">
        <v>-3</v>
      </c>
      <c r="L49" s="16">
        <v>0</v>
      </c>
      <c r="M49" s="16">
        <v>-3</v>
      </c>
      <c r="N49" s="16">
        <v>36</v>
      </c>
      <c r="O49" s="16" t="e">
        <v>#REF!</v>
      </c>
      <c r="P49" s="16">
        <v>294</v>
      </c>
      <c r="Q49" s="19">
        <v>8.1999999999999993</v>
      </c>
      <c r="R49" s="16"/>
      <c r="S49" s="16">
        <f t="shared" si="10"/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11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6147</v>
      </c>
      <c r="G50" s="17">
        <v>2049</v>
      </c>
      <c r="H50" s="17">
        <v>1516</v>
      </c>
      <c r="I50" s="17">
        <v>0</v>
      </c>
      <c r="J50" s="18">
        <v>73.989999999999995</v>
      </c>
      <c r="K50" s="16">
        <v>-533</v>
      </c>
      <c r="L50" s="16">
        <v>0</v>
      </c>
      <c r="M50" s="16">
        <v>-533</v>
      </c>
      <c r="N50" s="16">
        <v>379</v>
      </c>
      <c r="O50" s="16" t="e">
        <v>#REF!</v>
      </c>
      <c r="P50" s="16">
        <v>4631</v>
      </c>
      <c r="Q50" s="19">
        <v>12.2</v>
      </c>
      <c r="R50" s="16"/>
      <c r="S50" s="16">
        <f t="shared" si="10"/>
        <v>0</v>
      </c>
      <c r="T50" s="16"/>
      <c r="U50" s="16"/>
      <c r="V50" s="16">
        <f>ROUND(M50*S$111,0)</f>
        <v>0</v>
      </c>
      <c r="W50" s="16"/>
      <c r="X50" s="16"/>
      <c r="Y50" s="16"/>
      <c r="Z50" s="16"/>
      <c r="AA50" s="16"/>
      <c r="AB50" s="16"/>
    </row>
    <row r="51" spans="1:28" ht="23.25">
      <c r="A51" s="13">
        <f t="shared" si="11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658</v>
      </c>
      <c r="G51" s="17">
        <v>219</v>
      </c>
      <c r="H51" s="17">
        <v>220</v>
      </c>
      <c r="I51" s="17">
        <v>0</v>
      </c>
      <c r="J51" s="18">
        <v>100.46</v>
      </c>
      <c r="K51" s="16">
        <v>1</v>
      </c>
      <c r="L51" s="16">
        <v>1</v>
      </c>
      <c r="M51" s="16">
        <v>0</v>
      </c>
      <c r="N51" s="16">
        <v>55</v>
      </c>
      <c r="O51" s="16" t="e">
        <v>#REF!</v>
      </c>
      <c r="P51" s="16">
        <v>438</v>
      </c>
      <c r="Q51" s="19">
        <v>8</v>
      </c>
      <c r="R51" s="16"/>
      <c r="S51" s="16">
        <f t="shared" si="10"/>
        <v>0</v>
      </c>
      <c r="T51" s="16"/>
      <c r="U51" s="16"/>
      <c r="V51" s="16">
        <f>ROUND(M51*S$111,0)</f>
        <v>0</v>
      </c>
      <c r="W51" s="16"/>
      <c r="X51" s="16"/>
      <c r="Y51" s="16"/>
      <c r="Z51" s="16"/>
      <c r="AA51" s="16"/>
      <c r="AB51" s="16"/>
    </row>
    <row r="52" spans="1:28" ht="23.25">
      <c r="A52" s="13">
        <f t="shared" si="11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f t="shared" si="10"/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11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f t="shared" si="10"/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11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f t="shared" si="10"/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11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f t="shared" si="10"/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11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f t="shared" si="10"/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11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f t="shared" si="10"/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11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19">
        <v>0</v>
      </c>
      <c r="R58" s="16"/>
      <c r="S58" s="16">
        <f t="shared" si="10"/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12">SUM(D34:D57)</f>
        <v>45008</v>
      </c>
      <c r="E59" s="31"/>
      <c r="F59" s="31">
        <v>23664</v>
      </c>
      <c r="G59" s="32">
        <v>7674</v>
      </c>
      <c r="H59" s="32">
        <v>4702</v>
      </c>
      <c r="I59" s="32">
        <v>0</v>
      </c>
      <c r="J59" s="26">
        <v>61.27</v>
      </c>
      <c r="K59" s="31">
        <v>-2972</v>
      </c>
      <c r="L59" s="31">
        <v>442</v>
      </c>
      <c r="M59" s="31">
        <v>-3414</v>
      </c>
      <c r="N59" s="31">
        <v>1276</v>
      </c>
      <c r="O59" s="31" t="e">
        <v>#REF!</v>
      </c>
      <c r="P59" s="31">
        <v>18962</v>
      </c>
      <c r="Q59" s="33">
        <v>14.9</v>
      </c>
      <c r="R59" s="31">
        <v>0</v>
      </c>
      <c r="S59" s="31">
        <f t="shared" ref="S59:AA59" si="13">SUM(S34:S57)</f>
        <v>0</v>
      </c>
      <c r="T59" s="31">
        <f t="shared" si="13"/>
        <v>0</v>
      </c>
      <c r="U59" s="31">
        <f t="shared" si="13"/>
        <v>0</v>
      </c>
      <c r="V59" s="31">
        <f t="shared" si="13"/>
        <v>0</v>
      </c>
      <c r="W59" s="31">
        <f t="shared" si="13"/>
        <v>0</v>
      </c>
      <c r="X59" s="31">
        <f t="shared" si="13"/>
        <v>0</v>
      </c>
      <c r="Y59" s="31">
        <f t="shared" si="13"/>
        <v>0</v>
      </c>
      <c r="Z59" s="31">
        <f t="shared" si="13"/>
        <v>0</v>
      </c>
      <c r="AA59" s="31">
        <f t="shared" si="13"/>
        <v>0</v>
      </c>
      <c r="AB59" s="31"/>
    </row>
    <row r="60" spans="1:28" ht="23.25">
      <c r="A60" s="28"/>
      <c r="B60" s="29" t="s">
        <v>111</v>
      </c>
      <c r="C60" s="46"/>
      <c r="D60" s="31">
        <f t="shared" ref="D60" si="14">D59+D33+D29+D22</f>
        <v>96395</v>
      </c>
      <c r="E60" s="31"/>
      <c r="F60" s="31">
        <v>70766</v>
      </c>
      <c r="G60" s="32">
        <v>23372</v>
      </c>
      <c r="H60" s="32">
        <v>21419</v>
      </c>
      <c r="I60" s="32">
        <v>0</v>
      </c>
      <c r="J60" s="26">
        <v>91.64</v>
      </c>
      <c r="K60" s="31">
        <v>-1953</v>
      </c>
      <c r="L60" s="31">
        <v>4422</v>
      </c>
      <c r="M60" s="31">
        <v>-6375</v>
      </c>
      <c r="N60" s="31">
        <v>5456</v>
      </c>
      <c r="O60" s="31" t="e">
        <v>#REF!</v>
      </c>
      <c r="P60" s="31">
        <v>49347</v>
      </c>
      <c r="Q60" s="33">
        <v>9</v>
      </c>
      <c r="R60" s="31">
        <v>0</v>
      </c>
      <c r="S60" s="31">
        <f t="shared" ref="S60:AA60" si="15">S59+S33+S29+S22</f>
        <v>0</v>
      </c>
      <c r="T60" s="31">
        <f t="shared" si="15"/>
        <v>0</v>
      </c>
      <c r="U60" s="31">
        <f t="shared" si="15"/>
        <v>0</v>
      </c>
      <c r="V60" s="31">
        <f t="shared" si="15"/>
        <v>0</v>
      </c>
      <c r="W60" s="31">
        <f t="shared" si="15"/>
        <v>0</v>
      </c>
      <c r="X60" s="31">
        <f t="shared" si="15"/>
        <v>0</v>
      </c>
      <c r="Y60" s="31">
        <f t="shared" si="15"/>
        <v>0</v>
      </c>
      <c r="Z60" s="31">
        <f t="shared" si="15"/>
        <v>0</v>
      </c>
      <c r="AA60" s="31">
        <f t="shared" si="15"/>
        <v>0</v>
      </c>
      <c r="AB60" s="31"/>
    </row>
    <row r="61" spans="1:28" ht="23.25">
      <c r="A61" s="13">
        <v>40</v>
      </c>
      <c r="B61" s="14" t="s">
        <v>112</v>
      </c>
      <c r="C61" s="47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f>V61+W61</f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" si="16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8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9">
        <v>48</v>
      </c>
      <c r="D63" s="16">
        <f>'[2]предыдущий протокол'!BI60</f>
        <v>6077</v>
      </c>
      <c r="E63" s="16"/>
      <c r="F63" s="16">
        <v>5464</v>
      </c>
      <c r="G63" s="17">
        <v>1821</v>
      </c>
      <c r="H63" s="17">
        <v>1209</v>
      </c>
      <c r="I63" s="17">
        <v>0</v>
      </c>
      <c r="J63" s="18">
        <v>66.39</v>
      </c>
      <c r="K63" s="16">
        <v>-612</v>
      </c>
      <c r="L63" s="16">
        <v>0</v>
      </c>
      <c r="M63" s="16">
        <v>-612</v>
      </c>
      <c r="N63" s="16">
        <v>302</v>
      </c>
      <c r="O63" s="16" t="e">
        <v>#REF!</v>
      </c>
      <c r="P63" s="16">
        <v>4255</v>
      </c>
      <c r="Q63" s="19">
        <v>14.1</v>
      </c>
      <c r="R63" s="16"/>
      <c r="S63" s="16">
        <f t="shared" ref="S63:S67" si="17">V63+W63</f>
        <v>0</v>
      </c>
      <c r="T63" s="16"/>
      <c r="U63" s="16"/>
      <c r="V63" s="16">
        <f>ROUND(M63*S$111,0)</f>
        <v>0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47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f t="shared" si="17"/>
        <v>0</v>
      </c>
      <c r="T64" s="16"/>
      <c r="U64" s="16"/>
      <c r="V64" s="16">
        <f>ROUND(F64*$V$111,0)</f>
        <v>0</v>
      </c>
      <c r="W64" s="16"/>
      <c r="X64" s="16"/>
      <c r="Y64" s="16"/>
      <c r="Z64" s="16"/>
      <c r="AA64" s="16"/>
      <c r="AB64" s="16"/>
    </row>
    <row r="65" spans="1:28" ht="23.25">
      <c r="A65" s="13">
        <f t="shared" ref="A65:A67" si="18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137</v>
      </c>
      <c r="G65" s="17">
        <v>46</v>
      </c>
      <c r="H65" s="17">
        <v>20</v>
      </c>
      <c r="I65" s="17">
        <v>0</v>
      </c>
      <c r="J65" s="18">
        <v>43.48</v>
      </c>
      <c r="K65" s="16">
        <v>-26</v>
      </c>
      <c r="L65" s="16">
        <v>0</v>
      </c>
      <c r="M65" s="16">
        <v>-26</v>
      </c>
      <c r="N65" s="16">
        <v>5</v>
      </c>
      <c r="O65" s="16" t="e">
        <v>#REF!</v>
      </c>
      <c r="P65" s="16">
        <v>117</v>
      </c>
      <c r="Q65" s="19">
        <v>23.4</v>
      </c>
      <c r="R65" s="16"/>
      <c r="S65" s="16">
        <f t="shared" si="17"/>
        <v>0</v>
      </c>
      <c r="T65" s="16"/>
      <c r="U65" s="16"/>
      <c r="V65" s="16">
        <f>ROUND(M65*S$111,0)</f>
        <v>0</v>
      </c>
      <c r="W65" s="16"/>
      <c r="X65" s="16"/>
      <c r="Y65" s="16"/>
      <c r="Z65" s="16"/>
      <c r="AA65" s="16"/>
      <c r="AB65" s="16"/>
    </row>
    <row r="66" spans="1:28" ht="23.25">
      <c r="A66" s="13">
        <f t="shared" si="18"/>
        <v>44</v>
      </c>
      <c r="B66" s="14" t="s">
        <v>118</v>
      </c>
      <c r="C66" s="15" t="s">
        <v>119</v>
      </c>
      <c r="D66" s="16">
        <f>'[2]предыдущий протокол'!BI63</f>
        <v>23889</v>
      </c>
      <c r="E66" s="16"/>
      <c r="F66" s="16">
        <v>18163</v>
      </c>
      <c r="G66" s="17">
        <v>6054</v>
      </c>
      <c r="H66" s="17">
        <v>7040</v>
      </c>
      <c r="I66" s="17">
        <v>0</v>
      </c>
      <c r="J66" s="18">
        <v>116.29</v>
      </c>
      <c r="K66" s="16">
        <v>986</v>
      </c>
      <c r="L66" s="16">
        <v>986</v>
      </c>
      <c r="M66" s="16">
        <v>0</v>
      </c>
      <c r="N66" s="16">
        <v>1760</v>
      </c>
      <c r="O66" s="16" t="e">
        <v>#REF!</v>
      </c>
      <c r="P66" s="16">
        <v>11123</v>
      </c>
      <c r="Q66" s="19">
        <v>6.3</v>
      </c>
      <c r="R66" s="16"/>
      <c r="S66" s="16">
        <f t="shared" si="17"/>
        <v>0</v>
      </c>
      <c r="T66" s="16"/>
      <c r="U66" s="16"/>
      <c r="V66" s="16"/>
      <c r="W66" s="16"/>
      <c r="X66" s="16"/>
      <c r="Y66" s="16"/>
      <c r="Z66" s="16"/>
      <c r="AA66" s="16"/>
      <c r="AB66" s="50"/>
    </row>
    <row r="67" spans="1:28" ht="23.25">
      <c r="A67" s="13">
        <f t="shared" si="18"/>
        <v>45</v>
      </c>
      <c r="B67" s="14" t="s">
        <v>120</v>
      </c>
      <c r="C67" s="15" t="s">
        <v>121</v>
      </c>
      <c r="D67" s="16">
        <f>'[2]предыдущий протокол'!BI64</f>
        <v>14448</v>
      </c>
      <c r="E67" s="16"/>
      <c r="F67" s="16">
        <v>1044</v>
      </c>
      <c r="G67" s="17">
        <v>348</v>
      </c>
      <c r="H67" s="17">
        <v>386</v>
      </c>
      <c r="I67" s="17">
        <v>0</v>
      </c>
      <c r="J67" s="18">
        <v>110.92</v>
      </c>
      <c r="K67" s="16">
        <v>38</v>
      </c>
      <c r="L67" s="16">
        <v>38</v>
      </c>
      <c r="M67" s="16">
        <v>0</v>
      </c>
      <c r="N67" s="16">
        <v>97</v>
      </c>
      <c r="O67" s="16" t="e">
        <v>#REF!</v>
      </c>
      <c r="P67" s="16">
        <v>658</v>
      </c>
      <c r="Q67" s="19">
        <v>6.8</v>
      </c>
      <c r="R67" s="16"/>
      <c r="S67" s="16">
        <f t="shared" si="17"/>
        <v>0</v>
      </c>
      <c r="T67" s="16"/>
      <c r="U67" s="16"/>
      <c r="V67" s="16">
        <f>ROUND(M67*$N$111,0)</f>
        <v>0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122</v>
      </c>
      <c r="C68" s="30"/>
      <c r="D68" s="31">
        <f>SUM(D63:D67)</f>
        <v>44683</v>
      </c>
      <c r="E68" s="31"/>
      <c r="F68" s="31">
        <v>24808</v>
      </c>
      <c r="G68" s="32">
        <v>8269</v>
      </c>
      <c r="H68" s="32">
        <v>8655</v>
      </c>
      <c r="I68" s="32">
        <v>0</v>
      </c>
      <c r="J68" s="26">
        <v>104.67</v>
      </c>
      <c r="K68" s="31">
        <v>386</v>
      </c>
      <c r="L68" s="31">
        <v>1024</v>
      </c>
      <c r="M68" s="31">
        <v>-638</v>
      </c>
      <c r="N68" s="31">
        <v>2164</v>
      </c>
      <c r="O68" s="31" t="e">
        <v>#REF!</v>
      </c>
      <c r="P68" s="31">
        <v>16153</v>
      </c>
      <c r="Q68" s="33">
        <v>7.5</v>
      </c>
      <c r="R68" s="31">
        <v>0</v>
      </c>
      <c r="S68" s="31">
        <f t="shared" ref="S68:AA68" si="19">SUM(S63:S67)</f>
        <v>0</v>
      </c>
      <c r="T68" s="31">
        <f t="shared" si="19"/>
        <v>0</v>
      </c>
      <c r="U68" s="31">
        <f t="shared" si="19"/>
        <v>0</v>
      </c>
      <c r="V68" s="31">
        <f t="shared" si="19"/>
        <v>0</v>
      </c>
      <c r="W68" s="31">
        <f t="shared" si="19"/>
        <v>0</v>
      </c>
      <c r="X68" s="31">
        <f t="shared" si="19"/>
        <v>0</v>
      </c>
      <c r="Y68" s="31">
        <f t="shared" si="19"/>
        <v>0</v>
      </c>
      <c r="Z68" s="31">
        <f t="shared" si="19"/>
        <v>0</v>
      </c>
      <c r="AA68" s="31">
        <f t="shared" si="19"/>
        <v>0</v>
      </c>
      <c r="AB68" s="31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протокол'!BI65</f>
        <v>1436</v>
      </c>
      <c r="E69" s="16"/>
      <c r="F69" s="16">
        <v>341</v>
      </c>
      <c r="G69" s="17">
        <v>114</v>
      </c>
      <c r="H69" s="17">
        <v>104</v>
      </c>
      <c r="I69" s="17">
        <v>0</v>
      </c>
      <c r="J69" s="18">
        <v>91.23</v>
      </c>
      <c r="K69" s="16">
        <v>-10</v>
      </c>
      <c r="L69" s="16">
        <v>0</v>
      </c>
      <c r="M69" s="16">
        <v>-10</v>
      </c>
      <c r="N69" s="16">
        <v>26</v>
      </c>
      <c r="O69" s="16" t="e">
        <v>#REF!</v>
      </c>
      <c r="P69" s="16">
        <v>237</v>
      </c>
      <c r="Q69" s="19">
        <v>9.1</v>
      </c>
      <c r="R69" s="16"/>
      <c r="S69" s="16">
        <f t="shared" ref="S69:S105" si="20">V69+W69</f>
        <v>0</v>
      </c>
      <c r="T69" s="16"/>
      <c r="U69" s="16"/>
      <c r="V69" s="16">
        <f>ROUND(M69*S$111,0)</f>
        <v>0</v>
      </c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1" t="s">
        <v>125</v>
      </c>
      <c r="C70" s="15" t="s">
        <v>126</v>
      </c>
      <c r="D70" s="16">
        <f>'[2]предыдущий протокол'!BI68</f>
        <v>532</v>
      </c>
      <c r="E70" s="16"/>
      <c r="F70" s="16">
        <v>1155</v>
      </c>
      <c r="G70" s="17">
        <v>385</v>
      </c>
      <c r="H70" s="17">
        <v>497</v>
      </c>
      <c r="I70" s="17">
        <v>0</v>
      </c>
      <c r="J70" s="18">
        <v>129.09</v>
      </c>
      <c r="K70" s="16">
        <v>112</v>
      </c>
      <c r="L70" s="16">
        <v>112</v>
      </c>
      <c r="M70" s="16">
        <v>0</v>
      </c>
      <c r="N70" s="16">
        <v>124</v>
      </c>
      <c r="O70" s="16" t="e">
        <v>#REF!</v>
      </c>
      <c r="P70" s="16">
        <v>658</v>
      </c>
      <c r="Q70" s="19">
        <v>5.3</v>
      </c>
      <c r="R70" s="16"/>
      <c r="S70" s="16">
        <f t="shared" si="20"/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127</v>
      </c>
      <c r="C71" s="15" t="s">
        <v>128</v>
      </c>
      <c r="D71" s="16">
        <f>'[2]предыдущий протокол'!BI69</f>
        <v>233</v>
      </c>
      <c r="E71" s="16"/>
      <c r="F71" s="16">
        <v>1196</v>
      </c>
      <c r="G71" s="17">
        <v>399</v>
      </c>
      <c r="H71" s="17">
        <v>476</v>
      </c>
      <c r="I71" s="17">
        <v>0</v>
      </c>
      <c r="J71" s="18">
        <v>119.3</v>
      </c>
      <c r="K71" s="16">
        <v>77</v>
      </c>
      <c r="L71" s="16">
        <v>77</v>
      </c>
      <c r="M71" s="16">
        <v>0</v>
      </c>
      <c r="N71" s="16">
        <v>119</v>
      </c>
      <c r="O71" s="16" t="e">
        <v>#REF!</v>
      </c>
      <c r="P71" s="16">
        <v>720</v>
      </c>
      <c r="Q71" s="19">
        <v>6.1</v>
      </c>
      <c r="R71" s="16"/>
      <c r="S71" s="16">
        <f t="shared" si="20"/>
        <v>0</v>
      </c>
      <c r="T71" s="16"/>
      <c r="U71" s="16"/>
      <c r="V71" s="16"/>
      <c r="W71" s="16"/>
      <c r="X71" s="16"/>
      <c r="Y71" s="16"/>
      <c r="Z71" s="16"/>
      <c r="AA71" s="16"/>
      <c r="AB71" s="52"/>
    </row>
    <row r="72" spans="1:28" ht="23.25">
      <c r="A72" s="13">
        <v>49</v>
      </c>
      <c r="B72" s="14" t="s">
        <v>129</v>
      </c>
      <c r="C72" s="47">
        <v>113</v>
      </c>
      <c r="D72" s="16">
        <f>'[2]предыдущий протокол'!BI70</f>
        <v>0</v>
      </c>
      <c r="E72" s="16"/>
      <c r="F72" s="16">
        <v>986</v>
      </c>
      <c r="G72" s="17">
        <v>329</v>
      </c>
      <c r="H72" s="17">
        <v>768</v>
      </c>
      <c r="I72" s="17">
        <v>0</v>
      </c>
      <c r="J72" s="18">
        <v>233.43</v>
      </c>
      <c r="K72" s="16">
        <v>439</v>
      </c>
      <c r="L72" s="16">
        <v>439</v>
      </c>
      <c r="M72" s="16">
        <v>0</v>
      </c>
      <c r="N72" s="16">
        <v>192</v>
      </c>
      <c r="O72" s="16" t="e">
        <v>#REF!</v>
      </c>
      <c r="P72" s="16">
        <v>218</v>
      </c>
      <c r="Q72" s="53">
        <v>1.1000000000000001</v>
      </c>
      <c r="R72" s="16"/>
      <c r="S72" s="16">
        <f t="shared" si="20"/>
        <v>0</v>
      </c>
      <c r="T72" s="16"/>
      <c r="U72" s="16"/>
      <c r="V72" s="16"/>
      <c r="W72" s="16"/>
      <c r="X72" s="16"/>
      <c r="Y72" s="16"/>
      <c r="Z72" s="16"/>
      <c r="AA72" s="16"/>
      <c r="AB72" s="20"/>
    </row>
    <row r="73" spans="1:28" s="45" customFormat="1" ht="23.25">
      <c r="A73" s="38">
        <v>50</v>
      </c>
      <c r="B73" s="39" t="s">
        <v>130</v>
      </c>
      <c r="C73" s="40" t="s">
        <v>131</v>
      </c>
      <c r="D73" s="41">
        <f>'[2]предыдущий протокол'!BI71</f>
        <v>0</v>
      </c>
      <c r="E73" s="41"/>
      <c r="F73" s="41">
        <v>4000</v>
      </c>
      <c r="G73" s="42">
        <v>800</v>
      </c>
      <c r="H73" s="42">
        <v>36</v>
      </c>
      <c r="I73" s="42">
        <v>0</v>
      </c>
      <c r="J73" s="43">
        <v>4.5</v>
      </c>
      <c r="K73" s="41">
        <v>-764</v>
      </c>
      <c r="L73" s="41">
        <v>0</v>
      </c>
      <c r="M73" s="41">
        <v>-764</v>
      </c>
      <c r="N73" s="41">
        <v>18</v>
      </c>
      <c r="O73" s="41" t="e">
        <v>#REF!</v>
      </c>
      <c r="P73" s="41">
        <v>3964</v>
      </c>
      <c r="Q73" s="44">
        <v>220.2</v>
      </c>
      <c r="R73" s="41"/>
      <c r="S73" s="41">
        <f t="shared" si="20"/>
        <v>0</v>
      </c>
      <c r="T73" s="41"/>
      <c r="U73" s="41"/>
      <c r="V73" s="41"/>
      <c r="W73" s="41"/>
      <c r="X73" s="41"/>
      <c r="Y73" s="41"/>
      <c r="Z73" s="41"/>
      <c r="AA73" s="41"/>
      <c r="AB73" s="41"/>
    </row>
    <row r="74" spans="1:28" ht="23.25">
      <c r="A74" s="13">
        <v>51</v>
      </c>
      <c r="B74" s="14" t="s">
        <v>132</v>
      </c>
      <c r="C74" s="15" t="s">
        <v>133</v>
      </c>
      <c r="D74" s="16">
        <f>'[2]предыдущий протокол'!BI72</f>
        <v>89</v>
      </c>
      <c r="E74" s="16"/>
      <c r="F74" s="16">
        <v>0</v>
      </c>
      <c r="G74" s="17">
        <v>0</v>
      </c>
      <c r="H74" s="17">
        <v>0</v>
      </c>
      <c r="I74" s="17">
        <v>0</v>
      </c>
      <c r="J74" s="18">
        <v>0</v>
      </c>
      <c r="K74" s="16">
        <v>0</v>
      </c>
      <c r="L74" s="16">
        <v>0</v>
      </c>
      <c r="M74" s="16">
        <v>0</v>
      </c>
      <c r="N74" s="16">
        <v>0</v>
      </c>
      <c r="O74" s="16" t="e">
        <v>#REF!</v>
      </c>
      <c r="P74" s="16">
        <v>0</v>
      </c>
      <c r="Q74" s="19">
        <v>0</v>
      </c>
      <c r="R74" s="16"/>
      <c r="S74" s="16">
        <f t="shared" si="20"/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134</v>
      </c>
      <c r="C75" s="15" t="s">
        <v>135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f t="shared" si="20"/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136</v>
      </c>
      <c r="C76" s="15" t="s">
        <v>137</v>
      </c>
      <c r="D76" s="16">
        <f>'[2]предыдущий протокол'!BI74</f>
        <v>89</v>
      </c>
      <c r="E76" s="16"/>
      <c r="F76" s="16">
        <v>2241</v>
      </c>
      <c r="G76" s="17">
        <v>747</v>
      </c>
      <c r="H76" s="17">
        <v>1293</v>
      </c>
      <c r="I76" s="17">
        <v>0</v>
      </c>
      <c r="J76" s="18">
        <v>173.09</v>
      </c>
      <c r="K76" s="16">
        <v>546</v>
      </c>
      <c r="L76" s="16">
        <v>546</v>
      </c>
      <c r="M76" s="16">
        <v>0</v>
      </c>
      <c r="N76" s="16">
        <v>323</v>
      </c>
      <c r="O76" s="16" t="e">
        <v>#REF!</v>
      </c>
      <c r="P76" s="16">
        <v>948</v>
      </c>
      <c r="Q76" s="19">
        <v>2.9</v>
      </c>
      <c r="R76" s="16">
        <v>3000</v>
      </c>
      <c r="S76" s="16">
        <f t="shared" si="20"/>
        <v>0</v>
      </c>
      <c r="T76" s="16"/>
      <c r="U76" s="16"/>
      <c r="V76" s="16"/>
      <c r="W76" s="16"/>
      <c r="X76" s="16"/>
      <c r="Y76" s="16"/>
      <c r="Z76" s="16"/>
      <c r="AA76" s="16"/>
      <c r="AB76" s="16" t="s">
        <v>138</v>
      </c>
    </row>
    <row r="77" spans="1:28" ht="23.25">
      <c r="A77" s="13">
        <v>54</v>
      </c>
      <c r="B77" s="14" t="s">
        <v>139</v>
      </c>
      <c r="C77" s="15" t="s">
        <v>140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f t="shared" si="20"/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141</v>
      </c>
      <c r="C78" s="15" t="s">
        <v>142</v>
      </c>
      <c r="D78" s="16">
        <f>'[2]предыдущий протокол'!BI76</f>
        <v>0</v>
      </c>
      <c r="E78" s="16"/>
      <c r="F78" s="16">
        <v>209</v>
      </c>
      <c r="G78" s="17">
        <v>70</v>
      </c>
      <c r="H78" s="17">
        <v>157</v>
      </c>
      <c r="I78" s="17">
        <v>0</v>
      </c>
      <c r="J78" s="18">
        <v>224.29</v>
      </c>
      <c r="K78" s="16">
        <v>87</v>
      </c>
      <c r="L78" s="16">
        <v>87</v>
      </c>
      <c r="M78" s="16">
        <v>0</v>
      </c>
      <c r="N78" s="16">
        <v>39</v>
      </c>
      <c r="O78" s="16" t="e">
        <v>#REF!</v>
      </c>
      <c r="P78" s="16">
        <v>52</v>
      </c>
      <c r="Q78" s="19">
        <v>1.3</v>
      </c>
      <c r="R78" s="16"/>
      <c r="S78" s="16">
        <f t="shared" si="20"/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143</v>
      </c>
      <c r="C79" s="15" t="s">
        <v>144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f t="shared" si="20"/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145</v>
      </c>
      <c r="C80" s="15" t="s">
        <v>146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f t="shared" si="20"/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147</v>
      </c>
      <c r="C81" s="15" t="s">
        <v>148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f t="shared" si="20"/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149</v>
      </c>
      <c r="C82" s="15" t="s">
        <v>150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f t="shared" si="20"/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151</v>
      </c>
      <c r="C83" s="15" t="s">
        <v>152</v>
      </c>
      <c r="D83" s="16">
        <f>'[2]предыдущий протокол'!BI82</f>
        <v>350</v>
      </c>
      <c r="E83" s="16"/>
      <c r="F83" s="16">
        <v>190</v>
      </c>
      <c r="G83" s="17">
        <v>63</v>
      </c>
      <c r="H83" s="17">
        <v>19</v>
      </c>
      <c r="I83" s="17">
        <v>0</v>
      </c>
      <c r="J83" s="18">
        <v>30.16</v>
      </c>
      <c r="K83" s="16">
        <v>-44</v>
      </c>
      <c r="L83" s="16">
        <v>0</v>
      </c>
      <c r="M83" s="16">
        <v>-44</v>
      </c>
      <c r="N83" s="16">
        <v>5</v>
      </c>
      <c r="O83" s="16" t="e">
        <v>#REF!</v>
      </c>
      <c r="P83" s="16">
        <v>171</v>
      </c>
      <c r="Q83" s="19">
        <v>34.200000000000003</v>
      </c>
      <c r="R83" s="16"/>
      <c r="S83" s="16">
        <f t="shared" si="20"/>
        <v>0</v>
      </c>
      <c r="T83" s="16"/>
      <c r="U83" s="16"/>
      <c r="V83" s="16">
        <f>ROUND(M83*S$111,0)</f>
        <v>0</v>
      </c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153</v>
      </c>
      <c r="C84" s="15" t="s">
        <v>154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f t="shared" si="20"/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155</v>
      </c>
      <c r="C85" s="15" t="s">
        <v>156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f t="shared" si="20"/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157</v>
      </c>
      <c r="C86" s="15" t="s">
        <v>158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f t="shared" si="20"/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159</v>
      </c>
      <c r="C87" s="15" t="s">
        <v>160</v>
      </c>
      <c r="D87" s="16">
        <f>'[2]предыдущий протокол'!BI87</f>
        <v>0</v>
      </c>
      <c r="E87" s="16"/>
      <c r="F87" s="16">
        <v>1456</v>
      </c>
      <c r="G87" s="17">
        <v>485</v>
      </c>
      <c r="H87" s="17">
        <v>632</v>
      </c>
      <c r="I87" s="17">
        <v>0</v>
      </c>
      <c r="J87" s="18">
        <v>130.31</v>
      </c>
      <c r="K87" s="16">
        <v>147</v>
      </c>
      <c r="L87" s="16">
        <v>147</v>
      </c>
      <c r="M87" s="16">
        <v>0</v>
      </c>
      <c r="N87" s="16">
        <v>158</v>
      </c>
      <c r="O87" s="16" t="e">
        <v>#REF!</v>
      </c>
      <c r="P87" s="16">
        <v>824</v>
      </c>
      <c r="Q87" s="19">
        <v>5.2</v>
      </c>
      <c r="R87" s="16"/>
      <c r="S87" s="16">
        <f t="shared" si="20"/>
        <v>0</v>
      </c>
      <c r="T87" s="16"/>
      <c r="U87" s="16"/>
      <c r="V87" s="16"/>
      <c r="W87" s="16"/>
      <c r="X87" s="16"/>
      <c r="Y87" s="16"/>
      <c r="Z87" s="16"/>
      <c r="AA87" s="16"/>
      <c r="AB87" s="20"/>
    </row>
    <row r="88" spans="1:28" ht="23.25">
      <c r="A88" s="13">
        <v>65</v>
      </c>
      <c r="B88" s="14" t="s">
        <v>161</v>
      </c>
      <c r="C88" s="15" t="s">
        <v>162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f t="shared" si="20"/>
        <v>0</v>
      </c>
      <c r="T88" s="16"/>
      <c r="U88" s="16"/>
      <c r="V88" s="16"/>
      <c r="W88" s="16"/>
      <c r="X88" s="16"/>
      <c r="Y88" s="16"/>
      <c r="Z88" s="16"/>
      <c r="AA88" s="16"/>
      <c r="AB88" s="20"/>
    </row>
    <row r="89" spans="1:28" ht="23.25">
      <c r="A89" s="13">
        <v>66</v>
      </c>
      <c r="B89" s="14" t="s">
        <v>163</v>
      </c>
      <c r="C89" s="15" t="s">
        <v>164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f t="shared" si="20"/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165</v>
      </c>
      <c r="C90" s="15" t="s">
        <v>166</v>
      </c>
      <c r="D90" s="16">
        <f>'[2]предыдущий протокол'!BI91</f>
        <v>0</v>
      </c>
      <c r="E90" s="16"/>
      <c r="F90" s="16">
        <v>4684</v>
      </c>
      <c r="G90" s="17">
        <v>1561</v>
      </c>
      <c r="H90" s="17">
        <v>903</v>
      </c>
      <c r="I90" s="17">
        <v>0</v>
      </c>
      <c r="J90" s="18">
        <v>57.85</v>
      </c>
      <c r="K90" s="16">
        <v>-658</v>
      </c>
      <c r="L90" s="16">
        <v>0</v>
      </c>
      <c r="M90" s="16">
        <v>-658</v>
      </c>
      <c r="N90" s="16">
        <v>226</v>
      </c>
      <c r="O90" s="16" t="e">
        <v>#REF!</v>
      </c>
      <c r="P90" s="16">
        <v>3781</v>
      </c>
      <c r="Q90" s="19">
        <v>16.7</v>
      </c>
      <c r="R90" s="16"/>
      <c r="S90" s="16">
        <f t="shared" si="20"/>
        <v>0</v>
      </c>
      <c r="T90" s="16"/>
      <c r="U90" s="16"/>
      <c r="V90" s="16">
        <f>ROUND(M90*S$111,0)</f>
        <v>0</v>
      </c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167</v>
      </c>
      <c r="C91" s="15" t="s">
        <v>168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f t="shared" si="20"/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169</v>
      </c>
      <c r="C92" s="15" t="s">
        <v>170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f t="shared" si="20"/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171</v>
      </c>
      <c r="C93" s="15" t="s">
        <v>172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f t="shared" si="20"/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173</v>
      </c>
      <c r="C94" s="15" t="s">
        <v>174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f t="shared" si="20"/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175</v>
      </c>
      <c r="C95" s="15" t="s">
        <v>176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f t="shared" si="20"/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177</v>
      </c>
      <c r="C96" s="15" t="s">
        <v>178</v>
      </c>
      <c r="D96" s="16">
        <f>'[2]предыдущий протокол'!BI99</f>
        <v>0</v>
      </c>
      <c r="E96" s="16"/>
      <c r="F96" s="16">
        <v>70</v>
      </c>
      <c r="G96" s="17">
        <v>23</v>
      </c>
      <c r="H96" s="17">
        <v>27</v>
      </c>
      <c r="I96" s="17">
        <v>0</v>
      </c>
      <c r="J96" s="18">
        <v>117.39</v>
      </c>
      <c r="K96" s="16">
        <v>4</v>
      </c>
      <c r="L96" s="16">
        <v>4</v>
      </c>
      <c r="M96" s="16">
        <v>0</v>
      </c>
      <c r="N96" s="16">
        <v>7</v>
      </c>
      <c r="O96" s="16" t="e">
        <v>#REF!</v>
      </c>
      <c r="P96" s="16">
        <v>43</v>
      </c>
      <c r="Q96" s="19">
        <v>6.1</v>
      </c>
      <c r="R96" s="16"/>
      <c r="S96" s="16">
        <f t="shared" si="20"/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179</v>
      </c>
      <c r="C97" s="15" t="s">
        <v>180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f t="shared" si="20"/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181</v>
      </c>
      <c r="C98" s="54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f t="shared" si="20"/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182</v>
      </c>
      <c r="C99" s="54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f t="shared" si="20"/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183</v>
      </c>
      <c r="C100" s="54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f t="shared" si="20"/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184</v>
      </c>
      <c r="C101" s="54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f t="shared" si="20"/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185</v>
      </c>
      <c r="C102" s="54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f t="shared" si="20"/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186</v>
      </c>
      <c r="C103" s="54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f t="shared" si="20"/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187</v>
      </c>
      <c r="C104" s="54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f t="shared" si="20"/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188</v>
      </c>
      <c r="C105" s="54"/>
      <c r="D105" s="16"/>
      <c r="E105" s="16"/>
      <c r="F105" s="16">
        <v>226</v>
      </c>
      <c r="G105" s="17">
        <v>75</v>
      </c>
      <c r="H105" s="17">
        <v>164</v>
      </c>
      <c r="I105" s="17">
        <v>0</v>
      </c>
      <c r="J105" s="18">
        <v>218.67</v>
      </c>
      <c r="K105" s="16">
        <v>89</v>
      </c>
      <c r="L105" s="16">
        <v>89</v>
      </c>
      <c r="M105" s="16">
        <v>0</v>
      </c>
      <c r="N105" s="16">
        <v>41</v>
      </c>
      <c r="O105" s="16" t="e">
        <v>#REF!</v>
      </c>
      <c r="P105" s="16">
        <v>62</v>
      </c>
      <c r="Q105" s="19">
        <v>1.5</v>
      </c>
      <c r="R105" s="16"/>
      <c r="S105" s="16">
        <f t="shared" si="20"/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28"/>
      <c r="B106" s="29" t="s">
        <v>189</v>
      </c>
      <c r="C106" s="35"/>
      <c r="D106" s="31">
        <f>SUM(D70:D105)</f>
        <v>3213</v>
      </c>
      <c r="E106" s="31"/>
      <c r="F106" s="31">
        <v>16754</v>
      </c>
      <c r="G106" s="31">
        <v>5051</v>
      </c>
      <c r="H106" s="31">
        <v>5076</v>
      </c>
      <c r="I106" s="31">
        <v>0</v>
      </c>
      <c r="J106" s="26">
        <v>100.49</v>
      </c>
      <c r="K106" s="31">
        <v>25</v>
      </c>
      <c r="L106" s="31">
        <v>1501</v>
      </c>
      <c r="M106" s="31">
        <v>-1476</v>
      </c>
      <c r="N106" s="31">
        <v>1278</v>
      </c>
      <c r="O106" s="31" t="e">
        <v>#REF!</v>
      </c>
      <c r="P106" s="31">
        <v>11678</v>
      </c>
      <c r="Q106" s="33">
        <v>9.1</v>
      </c>
      <c r="R106" s="31">
        <v>3000</v>
      </c>
      <c r="S106" s="31">
        <f>SUM(S69:U105)</f>
        <v>0</v>
      </c>
      <c r="T106" s="31">
        <f t="shared" ref="T106:W106" si="21">SUM(T70:T105)</f>
        <v>0</v>
      </c>
      <c r="U106" s="31">
        <f t="shared" si="21"/>
        <v>0</v>
      </c>
      <c r="V106" s="31">
        <f>SUM(V69:V105)</f>
        <v>0</v>
      </c>
      <c r="W106" s="31">
        <f t="shared" si="21"/>
        <v>0</v>
      </c>
      <c r="X106" s="31">
        <f>SUM(X70:X105)</f>
        <v>0</v>
      </c>
      <c r="Y106" s="31">
        <f>SUM(Y70:Y105)</f>
        <v>0</v>
      </c>
      <c r="Z106" s="31">
        <f>SUM(Z70:Z105)</f>
        <v>0</v>
      </c>
      <c r="AA106" s="31">
        <f>SUM(AA70:AA105)</f>
        <v>0</v>
      </c>
      <c r="AB106" s="31"/>
    </row>
    <row r="107" spans="1:28" ht="23.25">
      <c r="A107" s="28"/>
      <c r="B107" s="29" t="s">
        <v>190</v>
      </c>
      <c r="C107" s="35"/>
      <c r="D107" s="31" t="e">
        <f>D106+D68+#REF!+D62+D60</f>
        <v>#REF!</v>
      </c>
      <c r="E107" s="31"/>
      <c r="F107" s="31">
        <v>112328</v>
      </c>
      <c r="G107" s="31">
        <v>36692</v>
      </c>
      <c r="H107" s="31">
        <v>35150</v>
      </c>
      <c r="I107" s="31">
        <v>0</v>
      </c>
      <c r="J107" s="26">
        <v>95.8</v>
      </c>
      <c r="K107" s="31">
        <v>-1860</v>
      </c>
      <c r="L107" s="31">
        <v>6947</v>
      </c>
      <c r="M107" s="31">
        <v>-8489</v>
      </c>
      <c r="N107" s="31">
        <v>8898</v>
      </c>
      <c r="O107" s="31" t="e">
        <v>#REF!</v>
      </c>
      <c r="P107" s="31">
        <v>77178</v>
      </c>
      <c r="Q107" s="33">
        <v>8.6999999999999993</v>
      </c>
      <c r="R107" s="31">
        <v>3000</v>
      </c>
      <c r="S107" s="31">
        <f t="shared" ref="S107:W107" si="22">S106+S68+S62+S60</f>
        <v>0</v>
      </c>
      <c r="T107" s="31">
        <f t="shared" si="22"/>
        <v>0</v>
      </c>
      <c r="U107" s="31">
        <f t="shared" si="22"/>
        <v>0</v>
      </c>
      <c r="V107" s="31">
        <f>V106+V68+V62+V60</f>
        <v>0</v>
      </c>
      <c r="W107" s="31">
        <f t="shared" si="22"/>
        <v>0</v>
      </c>
      <c r="X107" s="31" t="e">
        <f>X106+X68+#REF!+X62+X60</f>
        <v>#REF!</v>
      </c>
      <c r="Y107" s="31" t="e">
        <f>Y106+Y68+#REF!+Y62+Y60</f>
        <v>#REF!</v>
      </c>
      <c r="Z107" s="31" t="e">
        <f>Z106+Z68+#REF!+Z62+Z60</f>
        <v>#REF!</v>
      </c>
      <c r="AA107" s="31" t="e">
        <f>AA106+AA68+#REF!+AA62+AA60</f>
        <v>#REF!</v>
      </c>
      <c r="AB107" s="31"/>
    </row>
    <row r="108" spans="1:28" ht="37.5">
      <c r="A108" s="55"/>
      <c r="B108" s="56" t="s">
        <v>191</v>
      </c>
      <c r="C108" s="49"/>
      <c r="D108" s="16">
        <f>'[2]предыдущий протокол'!BI108</f>
        <v>0</v>
      </c>
      <c r="E108" s="16"/>
      <c r="F108" s="16">
        <v>81</v>
      </c>
      <c r="G108" s="17">
        <v>27</v>
      </c>
      <c r="H108" s="17">
        <v>125</v>
      </c>
      <c r="I108" s="17"/>
      <c r="J108" s="18">
        <v>462.96</v>
      </c>
      <c r="K108" s="16">
        <v>98</v>
      </c>
      <c r="L108" s="16">
        <v>98</v>
      </c>
      <c r="M108" s="16">
        <v>0</v>
      </c>
      <c r="N108" s="16">
        <v>31</v>
      </c>
      <c r="O108" s="16" t="e">
        <v>#REF!</v>
      </c>
      <c r="P108" s="16">
        <v>-44</v>
      </c>
      <c r="Q108" s="19">
        <v>-1.4</v>
      </c>
      <c r="R108" s="16"/>
      <c r="S108" s="16">
        <f>V108+W108</f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57"/>
      <c r="B109" s="29" t="s">
        <v>192</v>
      </c>
      <c r="C109" s="35"/>
      <c r="D109" s="58" t="e">
        <f t="shared" ref="D109" si="23">D108+D107</f>
        <v>#REF!</v>
      </c>
      <c r="E109" s="58"/>
      <c r="F109" s="58">
        <v>112409</v>
      </c>
      <c r="G109" s="58">
        <v>36719</v>
      </c>
      <c r="H109" s="58">
        <v>35275</v>
      </c>
      <c r="I109" s="58">
        <v>0</v>
      </c>
      <c r="J109" s="26">
        <v>96.07</v>
      </c>
      <c r="K109" s="58">
        <v>-1762</v>
      </c>
      <c r="L109" s="58">
        <v>7045</v>
      </c>
      <c r="M109" s="58">
        <v>-8489</v>
      </c>
      <c r="N109" s="58">
        <v>8929</v>
      </c>
      <c r="O109" s="58" t="e">
        <v>#REF!</v>
      </c>
      <c r="P109" s="58">
        <v>77134</v>
      </c>
      <c r="Q109" s="59">
        <v>8.6</v>
      </c>
      <c r="R109" s="58">
        <v>3000</v>
      </c>
      <c r="S109" s="58">
        <f t="shared" ref="S109:AA109" si="24">S108+S107</f>
        <v>0</v>
      </c>
      <c r="T109" s="58">
        <f t="shared" si="24"/>
        <v>0</v>
      </c>
      <c r="U109" s="58">
        <f t="shared" si="24"/>
        <v>0</v>
      </c>
      <c r="V109" s="58">
        <f t="shared" si="24"/>
        <v>0</v>
      </c>
      <c r="W109" s="58">
        <f t="shared" si="24"/>
        <v>0</v>
      </c>
      <c r="X109" s="58" t="e">
        <f t="shared" si="24"/>
        <v>#REF!</v>
      </c>
      <c r="Y109" s="58" t="e">
        <f t="shared" si="24"/>
        <v>#REF!</v>
      </c>
      <c r="Z109" s="58" t="e">
        <f t="shared" si="24"/>
        <v>#REF!</v>
      </c>
      <c r="AA109" s="58" t="e">
        <f t="shared" si="24"/>
        <v>#REF!</v>
      </c>
      <c r="AB109" s="58"/>
    </row>
    <row r="110" spans="1:28" ht="18.75">
      <c r="G110" s="60">
        <v>4</v>
      </c>
      <c r="M110" s="61"/>
      <c r="N110" s="60">
        <v>4</v>
      </c>
    </row>
    <row r="111" spans="1:28" s="62" customFormat="1" ht="23.25">
      <c r="C111" s="4"/>
      <c r="F111" s="63"/>
      <c r="H111" s="63"/>
      <c r="I111" s="63"/>
      <c r="N111" s="64"/>
      <c r="O111" s="63"/>
      <c r="P111" s="63"/>
      <c r="Q111" s="65"/>
      <c r="S111" s="64"/>
      <c r="V111" s="65"/>
      <c r="W111" s="63"/>
    </row>
    <row r="112" spans="1:28"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4" spans="7:29">
      <c r="P114" s="61"/>
    </row>
    <row r="117" spans="7:29" ht="38.25"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</row>
  </sheetData>
  <mergeCells count="22">
    <mergeCell ref="AD43:AO43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09:I109 K59:N59 K63:R67 K69:R105 K23:R28 T108:AA108 AB68 D30:F58 D69:E105 D106:F109 I23:I28 I63:I67 G69:G105 I69:I105 S62:AA62 T63:U67 T17:AA21 T23:AA32 T34:AA41 W63:AA66 W67:AB67 T69:AB105 T61:AA61 X59:AA60 AB44:AB65 D60:F68 G106:I107 D17:F28 T43:AA46 T42:U42 W42:AA42 T48:AA58 T47:U47 W47:AA47 H49:H58 H34:H47 R29:S29 J17:J10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106:N107 K109:N109 K29:N29 K33:N33 K60:N60 K68:N68 K22:M22 K62:M62 G17:G21 R22:AA22 R33:AA33 R59:W60 R68:AA68 R106:W107 R109:AA109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7:K21 K108 K30:K32 K61 K34:K58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5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5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5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2023-05-16T06:43:54Z</cp:lastPrinted>
  <dcterms:created xsi:type="dcterms:W3CDTF">2023-05-15T08:02:43Z</dcterms:created>
  <dcterms:modified xsi:type="dcterms:W3CDTF">2023-05-17T08:47:52Z</dcterms:modified>
</cp:coreProperties>
</file>